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35" yWindow="-15" windowWidth="14280" windowHeight="12240"/>
  </bookViews>
  <sheets>
    <sheet name="Лист1" sheetId="1" r:id="rId1"/>
  </sheets>
  <definedNames>
    <definedName name="_xlnm.Print_Titles" localSheetId="0">Лист1!$7:$7</definedName>
    <definedName name="_xlnm.Print_Area" localSheetId="0">Лист1!$A$1:$H$17</definedName>
  </definedNames>
  <calcPr calcId="145621"/>
</workbook>
</file>

<file path=xl/calcChain.xml><?xml version="1.0" encoding="utf-8"?>
<calcChain xmlns="http://schemas.openxmlformats.org/spreadsheetml/2006/main">
  <c r="H17" i="1" l="1"/>
  <c r="G17" i="1"/>
  <c r="F17" i="1"/>
  <c r="E17" i="1"/>
  <c r="D17" i="1"/>
  <c r="C17" i="1"/>
</calcChain>
</file>

<file path=xl/sharedStrings.xml><?xml version="1.0" encoding="utf-8"?>
<sst xmlns="http://schemas.openxmlformats.org/spreadsheetml/2006/main" count="22" uniqueCount="19">
  <si>
    <t>№ п/п</t>
  </si>
  <si>
    <t>Реквизиты Соглашения</t>
  </si>
  <si>
    <t>Объем расходов на обслуживание государственного долга (проценты за рассрочку), рублей</t>
  </si>
  <si>
    <t>2023 год</t>
  </si>
  <si>
    <t>2024 год</t>
  </si>
  <si>
    <t>Погашение бюджетных кредитов (сумма возврата задолженности), рублей</t>
  </si>
  <si>
    <t>2025 год</t>
  </si>
  <si>
    <t>Соглашение от 18 июня 2010 года
№ 01-01-06/06-212</t>
  </si>
  <si>
    <t>Соглашение от 17 декабря 2015 года
№ 01-01-06/06-248</t>
  </si>
  <si>
    <t>Соглашение от 24 марта 2016 года
№ 01-01-06/06-60</t>
  </si>
  <si>
    <t>Соглашение от 2 августа 2016 года
№ 01-01-06/06-133</t>
  </si>
  <si>
    <t>Соглашение от 25 мая 2017 года 
№ 01-01-06/06-157</t>
  </si>
  <si>
    <t>Соглашение от 14 декабря 2020 года 
№ 01-01-06/06-1039</t>
  </si>
  <si>
    <t>Соглашение от 4 августа 2021 года 
№ 01-01-06/06-310</t>
  </si>
  <si>
    <t>Соглашение от 20 января 2022 года 
№ 01-01-06/06-16</t>
  </si>
  <si>
    <t>Соглашение от 22 июня 2022 года 
№ 01-01-06/06-254</t>
  </si>
  <si>
    <t>Всего</t>
  </si>
  <si>
    <t>БЮДЖЕТНЫЕ АССИГНОВАНИЯ 
областного бюджета, направляемые на погашение задолженности и (или) уплату процентов 
по бюджетным кредитам, предоставленным Омской области из федерального бюджета</t>
  </si>
  <si>
    <t xml:space="preserve">Приложение № 16 
к Закону Омской области 
"Об областном бюджете на 2023 год 
и на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</si>
</sst>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2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/>
  </cellXfs>
  <cellStyles count="3">
    <cellStyle name="Обычный" xfId="0" builtinId="0"/>
    <cellStyle name="Обычный 2" xfId="1"/>
    <cellStyle name="Обычный_tmp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="85" zoomScaleNormal="100" zoomScaleSheetLayoutView="85" workbookViewId="0">
      <selection activeCell="A5" sqref="A5:A6"/>
    </sheetView>
  </sheetViews>
  <sheetFormatPr defaultRowHeight="18.75" x14ac:dyDescent="0.3"/>
  <cols>
    <col min="1" max="1" width="6.7109375" style="2" customWidth="1"/>
    <col min="2" max="2" width="43.5703125" style="2" customWidth="1"/>
    <col min="3" max="3" width="20" style="2" customWidth="1"/>
    <col min="4" max="4" width="20.28515625" style="2" customWidth="1"/>
    <col min="5" max="5" width="20.140625" style="2" customWidth="1"/>
    <col min="6" max="6" width="17.42578125" style="2" customWidth="1"/>
    <col min="7" max="7" width="16.85546875" style="2" customWidth="1"/>
    <col min="8" max="8" width="16.28515625" style="2" customWidth="1"/>
    <col min="9" max="16384" width="9.140625" style="2"/>
  </cols>
  <sheetData>
    <row r="1" spans="1:12" x14ac:dyDescent="0.3">
      <c r="A1" s="7" t="s">
        <v>18</v>
      </c>
      <c r="B1" s="8"/>
      <c r="C1" s="8"/>
      <c r="D1" s="8"/>
      <c r="E1" s="8"/>
      <c r="F1" s="8"/>
      <c r="G1" s="8"/>
      <c r="H1" s="8"/>
      <c r="L1" s="1"/>
    </row>
    <row r="2" spans="1:12" ht="57.75" customHeight="1" x14ac:dyDescent="0.3">
      <c r="A2" s="8"/>
      <c r="B2" s="8"/>
      <c r="C2" s="8"/>
      <c r="D2" s="8"/>
      <c r="E2" s="8"/>
      <c r="F2" s="8"/>
      <c r="G2" s="8"/>
      <c r="H2" s="8"/>
      <c r="L2" s="1"/>
    </row>
    <row r="3" spans="1:12" ht="66.75" customHeight="1" x14ac:dyDescent="0.3">
      <c r="A3" s="9" t="s">
        <v>17</v>
      </c>
      <c r="B3" s="10"/>
      <c r="C3" s="10"/>
      <c r="D3" s="10"/>
      <c r="E3" s="10"/>
      <c r="F3" s="10"/>
      <c r="G3" s="10"/>
      <c r="H3" s="10"/>
    </row>
    <row r="4" spans="1:12" ht="12.75" customHeight="1" x14ac:dyDescent="0.3">
      <c r="A4" s="13"/>
      <c r="B4" s="13"/>
      <c r="C4" s="13"/>
      <c r="D4" s="13"/>
      <c r="E4" s="13"/>
      <c r="F4" s="13"/>
      <c r="G4" s="13"/>
      <c r="H4" s="13"/>
    </row>
    <row r="5" spans="1:12" ht="54.75" customHeight="1" x14ac:dyDescent="0.3">
      <c r="A5" s="11" t="s">
        <v>0</v>
      </c>
      <c r="B5" s="11" t="s">
        <v>1</v>
      </c>
      <c r="C5" s="12" t="s">
        <v>5</v>
      </c>
      <c r="D5" s="12"/>
      <c r="E5" s="14"/>
      <c r="F5" s="12" t="s">
        <v>2</v>
      </c>
      <c r="G5" s="12"/>
      <c r="H5" s="15"/>
    </row>
    <row r="6" spans="1:12" ht="42" customHeight="1" x14ac:dyDescent="0.3">
      <c r="A6" s="11"/>
      <c r="B6" s="11"/>
      <c r="C6" s="6" t="s">
        <v>3</v>
      </c>
      <c r="D6" s="3" t="s">
        <v>4</v>
      </c>
      <c r="E6" s="3" t="s">
        <v>6</v>
      </c>
      <c r="F6" s="3" t="s">
        <v>3</v>
      </c>
      <c r="G6" s="3" t="s">
        <v>4</v>
      </c>
      <c r="H6" s="3" t="s">
        <v>6</v>
      </c>
    </row>
    <row r="7" spans="1:12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</row>
    <row r="8" spans="1:12" ht="37.5" x14ac:dyDescent="0.3">
      <c r="A8" s="6">
        <v>1</v>
      </c>
      <c r="B8" s="16" t="s">
        <v>7</v>
      </c>
      <c r="C8" s="4"/>
      <c r="D8" s="4"/>
      <c r="E8" s="4">
        <v>78393719</v>
      </c>
      <c r="F8" s="4">
        <v>783937.19</v>
      </c>
      <c r="G8" s="4">
        <v>783937.19</v>
      </c>
      <c r="H8" s="4">
        <v>776849.54</v>
      </c>
    </row>
    <row r="9" spans="1:12" ht="40.5" customHeight="1" x14ac:dyDescent="0.3">
      <c r="A9" s="6">
        <v>2</v>
      </c>
      <c r="B9" s="17" t="s">
        <v>8</v>
      </c>
      <c r="C9" s="4">
        <v>71013900</v>
      </c>
      <c r="D9" s="4">
        <v>71013900</v>
      </c>
      <c r="E9" s="4">
        <v>198838920</v>
      </c>
      <c r="F9" s="4">
        <v>1130191.08</v>
      </c>
      <c r="G9" s="4">
        <v>1058999.6399999999</v>
      </c>
      <c r="H9" s="4">
        <v>976217.38</v>
      </c>
    </row>
    <row r="10" spans="1:12" ht="37.5" x14ac:dyDescent="0.3">
      <c r="A10" s="6">
        <v>3</v>
      </c>
      <c r="B10" s="17" t="s">
        <v>9</v>
      </c>
      <c r="C10" s="4">
        <v>602582300</v>
      </c>
      <c r="D10" s="4">
        <v>602582300</v>
      </c>
      <c r="E10" s="4">
        <v>1687230440</v>
      </c>
      <c r="F10" s="4">
        <v>9590138.5800000001</v>
      </c>
      <c r="G10" s="4">
        <v>8986049.7100000009</v>
      </c>
      <c r="H10" s="4">
        <v>8283608.0800000001</v>
      </c>
    </row>
    <row r="11" spans="1:12" ht="37.5" x14ac:dyDescent="0.3">
      <c r="A11" s="6">
        <v>4</v>
      </c>
      <c r="B11" s="16" t="s">
        <v>10</v>
      </c>
      <c r="C11" s="4">
        <v>62265000</v>
      </c>
      <c r="D11" s="4">
        <v>62265000</v>
      </c>
      <c r="E11" s="4">
        <v>174342000</v>
      </c>
      <c r="F11" s="4">
        <v>990951.74</v>
      </c>
      <c r="G11" s="4">
        <v>928531.06</v>
      </c>
      <c r="H11" s="4">
        <v>855947.57</v>
      </c>
    </row>
    <row r="12" spans="1:12" ht="37.5" x14ac:dyDescent="0.3">
      <c r="A12" s="6">
        <v>5</v>
      </c>
      <c r="B12" s="17" t="s">
        <v>11</v>
      </c>
      <c r="C12" s="4">
        <v>85233900</v>
      </c>
      <c r="D12" s="4">
        <v>85233900</v>
      </c>
      <c r="E12" s="4">
        <v>238654920</v>
      </c>
      <c r="F12" s="4">
        <v>1356503.35</v>
      </c>
      <c r="G12" s="4">
        <v>1271056.3600000001</v>
      </c>
      <c r="H12" s="4">
        <v>1171697.58</v>
      </c>
    </row>
    <row r="13" spans="1:12" ht="44.25" customHeight="1" x14ac:dyDescent="0.3">
      <c r="A13" s="6">
        <v>6</v>
      </c>
      <c r="B13" s="16" t="s">
        <v>12</v>
      </c>
      <c r="C13" s="18">
        <v>285000000</v>
      </c>
      <c r="D13" s="18">
        <v>285000000</v>
      </c>
      <c r="E13" s="18">
        <v>912000000</v>
      </c>
      <c r="F13" s="18">
        <v>5105794.5199999996</v>
      </c>
      <c r="G13" s="4">
        <v>4820081.96</v>
      </c>
      <c r="H13" s="4">
        <v>4477545.21</v>
      </c>
    </row>
    <row r="14" spans="1:12" ht="37.5" x14ac:dyDescent="0.3">
      <c r="A14" s="6">
        <v>7</v>
      </c>
      <c r="B14" s="19" t="s">
        <v>13</v>
      </c>
      <c r="C14" s="4"/>
      <c r="D14" s="4"/>
      <c r="E14" s="4">
        <v>1631690400</v>
      </c>
      <c r="F14" s="18">
        <v>8158452</v>
      </c>
      <c r="G14" s="18">
        <v>8158452</v>
      </c>
      <c r="H14" s="18">
        <v>8010929.2999999998</v>
      </c>
    </row>
    <row r="15" spans="1:12" ht="37.5" x14ac:dyDescent="0.3">
      <c r="A15" s="3">
        <v>8</v>
      </c>
      <c r="B15" s="19" t="s">
        <v>14</v>
      </c>
      <c r="C15" s="4"/>
      <c r="D15" s="4">
        <v>51659857.140000001</v>
      </c>
      <c r="E15" s="4">
        <v>51659857.140000001</v>
      </c>
      <c r="F15" s="18">
        <v>21697140</v>
      </c>
      <c r="G15" s="18">
        <v>21561638.739999998</v>
      </c>
      <c r="H15" s="18">
        <v>20007225.77</v>
      </c>
    </row>
    <row r="16" spans="1:12" ht="37.5" x14ac:dyDescent="0.3">
      <c r="A16" s="3">
        <v>9</v>
      </c>
      <c r="B16" s="19" t="s">
        <v>15</v>
      </c>
      <c r="C16" s="4"/>
      <c r="D16" s="4"/>
      <c r="E16" s="4">
        <v>3492366750</v>
      </c>
      <c r="F16" s="18">
        <v>13969467</v>
      </c>
      <c r="G16" s="18">
        <v>13969467</v>
      </c>
      <c r="H16" s="18">
        <v>13653718.77</v>
      </c>
    </row>
    <row r="17" spans="1:8" x14ac:dyDescent="0.3">
      <c r="A17" s="20"/>
      <c r="B17" s="20" t="s">
        <v>16</v>
      </c>
      <c r="C17" s="5">
        <f t="shared" ref="C17:H17" si="0">SUM(C8:C16)</f>
        <v>1106095100</v>
      </c>
      <c r="D17" s="5">
        <f t="shared" si="0"/>
        <v>1157754957.1400001</v>
      </c>
      <c r="E17" s="5">
        <f t="shared" si="0"/>
        <v>8465177006.1400003</v>
      </c>
      <c r="F17" s="5">
        <f t="shared" si="0"/>
        <v>62782575.460000001</v>
      </c>
      <c r="G17" s="5">
        <f t="shared" si="0"/>
        <v>61538213.659999996</v>
      </c>
      <c r="H17" s="5">
        <f t="shared" si="0"/>
        <v>58213739.200000003</v>
      </c>
    </row>
  </sheetData>
  <mergeCells count="7">
    <mergeCell ref="A1:H2"/>
    <mergeCell ref="A3:H3"/>
    <mergeCell ref="A5:A6"/>
    <mergeCell ref="B5:B6"/>
    <mergeCell ref="C5:E5"/>
    <mergeCell ref="F5:H5"/>
    <mergeCell ref="A4:H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7" fitToHeight="0" orientation="landscape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Yakimenko Якименко Г М</dc:creator>
  <cp:lastModifiedBy>Ajvazyan</cp:lastModifiedBy>
  <cp:lastPrinted>2022-10-06T04:34:28Z</cp:lastPrinted>
  <dcterms:created xsi:type="dcterms:W3CDTF">2018-01-16T11:44:30Z</dcterms:created>
  <dcterms:modified xsi:type="dcterms:W3CDTF">2022-10-06T04:34:37Z</dcterms:modified>
</cp:coreProperties>
</file>